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2915" windowHeight="11835"/>
  </bookViews>
  <sheets>
    <sheet name="Portada 10" sheetId="1" r:id="rId1"/>
    <sheet name="Consumo Agua" sheetId="7" r:id="rId2"/>
    <sheet name="Consumo Luz" sheetId="4" r:id="rId3"/>
    <sheet name="Emisión CO2" sheetId="2" r:id="rId4"/>
    <sheet name="Residuos" sheetId="3" r:id="rId5"/>
    <sheet name="Huella Carbono" sheetId="8" r:id="rId6"/>
  </sheets>
  <calcPr calcId="125725"/>
</workbook>
</file>

<file path=xl/calcChain.xml><?xml version="1.0" encoding="utf-8"?>
<calcChain xmlns="http://schemas.openxmlformats.org/spreadsheetml/2006/main">
  <c r="C8" i="8"/>
  <c r="B8"/>
</calcChain>
</file>

<file path=xl/sharedStrings.xml><?xml version="1.0" encoding="utf-8"?>
<sst xmlns="http://schemas.openxmlformats.org/spreadsheetml/2006/main" count="121" uniqueCount="93">
  <si>
    <t>MEMORIA 2021</t>
  </si>
  <si>
    <t>Hospital Universitario La Paz</t>
  </si>
  <si>
    <t>10. Desarrollo Sostenible y Agenda 2030</t>
  </si>
  <si>
    <t>2013 </t>
  </si>
  <si>
    <t>10.649 </t>
  </si>
  <si>
    <t>11.780 </t>
  </si>
  <si>
    <t>0,01% </t>
  </si>
  <si>
    <t>2014 </t>
  </si>
  <si>
    <t>9.161 </t>
  </si>
  <si>
    <t>11.779 </t>
  </si>
  <si>
    <t>0,02% </t>
  </si>
  <si>
    <t>2015 </t>
  </si>
  <si>
    <t>9.848 </t>
  </si>
  <si>
    <t>11.778 </t>
  </si>
  <si>
    <t>0,03% </t>
  </si>
  <si>
    <t>2016 </t>
  </si>
  <si>
    <t>7.266 </t>
  </si>
  <si>
    <t>10.132 </t>
  </si>
  <si>
    <t>14,00% </t>
  </si>
  <si>
    <t>2017 </t>
  </si>
  <si>
    <t>4.816 </t>
  </si>
  <si>
    <t>10.130 </t>
  </si>
  <si>
    <t>14,01% </t>
  </si>
  <si>
    <t>2018 </t>
  </si>
  <si>
    <t>5.096 </t>
  </si>
  <si>
    <t>10.129 </t>
  </si>
  <si>
    <t>14,02% </t>
  </si>
  <si>
    <t>2019 </t>
  </si>
  <si>
    <t>4.455 </t>
  </si>
  <si>
    <t>10.128 </t>
  </si>
  <si>
    <t>14,03% </t>
  </si>
  <si>
    <t>2020 </t>
  </si>
  <si>
    <t>5.333 </t>
  </si>
  <si>
    <t>9.307 </t>
  </si>
  <si>
    <t>21, 00% </t>
  </si>
  <si>
    <r>
      <t>AÑO</t>
    </r>
    <r>
      <rPr>
        <sz val="11"/>
        <color rgb="FF7F7F7F"/>
        <rFont val="Calibri"/>
        <family val="2"/>
        <scheme val="minor"/>
      </rPr>
      <t> </t>
    </r>
  </si>
  <si>
    <r>
      <t>EMISIÓN TN CO</t>
    </r>
    <r>
      <rPr>
        <b/>
        <vertAlign val="subscript"/>
        <sz val="11"/>
        <color rgb="FF7F7F7F"/>
        <rFont val="Calibri"/>
        <family val="2"/>
        <scheme val="minor"/>
      </rPr>
      <t>2</t>
    </r>
    <r>
      <rPr>
        <sz val="11"/>
        <color rgb="FF7F7F7F"/>
        <rFont val="Calibri"/>
        <family val="2"/>
        <scheme val="minor"/>
      </rPr>
      <t> </t>
    </r>
  </si>
  <si>
    <r>
      <t>TN CO</t>
    </r>
    <r>
      <rPr>
        <b/>
        <vertAlign val="subscript"/>
        <sz val="11"/>
        <color rgb="FF7F7F7F"/>
        <rFont val="Calibri"/>
        <family val="2"/>
        <scheme val="minor"/>
      </rPr>
      <t>2</t>
    </r>
    <r>
      <rPr>
        <b/>
        <sz val="11"/>
        <color rgb="FF7F7F7F"/>
        <rFont val="Calibri"/>
        <family val="2"/>
        <scheme val="minor"/>
      </rPr>
      <t xml:space="preserve"> PERMITIDOS</t>
    </r>
    <r>
      <rPr>
        <sz val="11"/>
        <color rgb="FF7F7F7F"/>
        <rFont val="Calibri"/>
        <family val="2"/>
        <scheme val="minor"/>
      </rPr>
      <t> </t>
    </r>
  </si>
  <si>
    <r>
      <t>% SENDA REDUCCIÓN EMISIONES</t>
    </r>
    <r>
      <rPr>
        <sz val="11"/>
        <color rgb="FF7F7F7F"/>
        <rFont val="Calibri"/>
        <family val="2"/>
        <scheme val="minor"/>
      </rPr>
      <t> </t>
    </r>
  </si>
  <si>
    <t>PERIODO 2021-2025 </t>
  </si>
  <si>
    <t>2021 </t>
  </si>
  <si>
    <t>5.404 </t>
  </si>
  <si>
    <t>9.048 </t>
  </si>
  <si>
    <t>23,2 % </t>
  </si>
  <si>
    <t>2022 </t>
  </si>
  <si>
    <t>8.789 </t>
  </si>
  <si>
    <t>25,4 % </t>
  </si>
  <si>
    <t>2023 </t>
  </si>
  <si>
    <t>8.529 </t>
  </si>
  <si>
    <t>27,6 % </t>
  </si>
  <si>
    <t>2024 </t>
  </si>
  <si>
    <t>8.270 </t>
  </si>
  <si>
    <t>29,8 % </t>
  </si>
  <si>
    <t>2025 </t>
  </si>
  <si>
    <t>8.011 </t>
  </si>
  <si>
    <t>32,01 % </t>
  </si>
  <si>
    <t>Minimización de residuos</t>
  </si>
  <si>
    <t>2008 </t>
  </si>
  <si>
    <t>35.500 </t>
  </si>
  <si>
    <t>58.013 </t>
  </si>
  <si>
    <t>2009 </t>
  </si>
  <si>
    <t>49.240 </t>
  </si>
  <si>
    <t>2010 </t>
  </si>
  <si>
    <t>52.320 </t>
  </si>
  <si>
    <t>2011 </t>
  </si>
  <si>
    <t>46.670 </t>
  </si>
  <si>
    <t>2012 </t>
  </si>
  <si>
    <t>48.040 </t>
  </si>
  <si>
    <t>56.800 </t>
  </si>
  <si>
    <t>75.640 </t>
  </si>
  <si>
    <t>55.960 </t>
  </si>
  <si>
    <t>54.180 </t>
  </si>
  <si>
    <t>60.960 </t>
  </si>
  <si>
    <t>66.340 </t>
  </si>
  <si>
    <t>63.750 </t>
  </si>
  <si>
    <t>57.220 </t>
  </si>
  <si>
    <t>89.555 </t>
  </si>
  <si>
    <r>
      <t>PESO (KG)</t>
    </r>
    <r>
      <rPr>
        <sz val="11"/>
        <color rgb="FF7F7F7F"/>
        <rFont val="Calibri"/>
        <family val="2"/>
        <scheme val="minor"/>
      </rPr>
      <t> </t>
    </r>
  </si>
  <si>
    <r>
      <t>MEDIA 2008-2021</t>
    </r>
    <r>
      <rPr>
        <sz val="11"/>
        <color rgb="FF7F7F7F"/>
        <rFont val="Calibri"/>
        <family val="2"/>
        <scheme val="minor"/>
      </rPr>
      <t> </t>
    </r>
  </si>
  <si>
    <t>Consumo Luz (Kwh)</t>
  </si>
  <si>
    <t>(Kwh)</t>
  </si>
  <si>
    <t>AÑO</t>
  </si>
  <si>
    <t>Consumo Agua (m3)</t>
  </si>
  <si>
    <r>
      <t>(m</t>
    </r>
    <r>
      <rPr>
        <b/>
        <vertAlign val="superscript"/>
        <sz val="11"/>
        <color rgb="FF7F7F7F"/>
        <rFont val="Calibri"/>
        <family val="2"/>
        <scheme val="minor"/>
      </rPr>
      <t>3</t>
    </r>
    <r>
      <rPr>
        <b/>
        <sz val="11"/>
        <color rgb="FF7F7F7F"/>
        <rFont val="Calibri"/>
        <family val="2"/>
        <scheme val="minor"/>
      </rPr>
      <t>)</t>
    </r>
  </si>
  <si>
    <t>Huella de Carbono</t>
  </si>
  <si>
    <t>Resumen por Alcances</t>
  </si>
  <si>
    <t>ALCANCE</t>
  </si>
  <si>
    <t>% emisiones</t>
  </si>
  <si>
    <t>Emisiones (tCO2e)</t>
  </si>
  <si>
    <t>Alcance 1 - Emisiones directas</t>
  </si>
  <si>
    <t>Alcance 2- Emisiones indirectas (Consumo eléctrico)</t>
  </si>
  <si>
    <t>Alcance 3 - Otras emisiones indirectas</t>
  </si>
  <si>
    <t>TOTAL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</si>
</sst>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sz val="11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b/>
      <vertAlign val="subscript"/>
      <sz val="11"/>
      <color rgb="FF7F7F7F"/>
      <name val="Calibri"/>
      <family val="2"/>
      <scheme val="minor"/>
    </font>
    <font>
      <b/>
      <vertAlign val="superscript"/>
      <sz val="11"/>
      <color rgb="FF7F7F7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 style="thin">
        <color rgb="FF000000"/>
      </left>
      <right/>
      <top style="thin">
        <color rgb="FF000000"/>
      </top>
      <bottom style="medium">
        <color rgb="FFB6DDE8"/>
      </bottom>
      <diagonal/>
    </border>
    <border>
      <left/>
      <right/>
      <top style="thin">
        <color rgb="FF000000"/>
      </top>
      <bottom style="medium">
        <color rgb="FFB6DDE8"/>
      </bottom>
      <diagonal/>
    </border>
    <border>
      <left/>
      <right style="thin">
        <color rgb="FF000000"/>
      </right>
      <top style="thin">
        <color rgb="FF000000"/>
      </top>
      <bottom style="medium">
        <color rgb="FFB6DDE8"/>
      </bottom>
      <diagonal/>
    </border>
    <border>
      <left style="thin">
        <color rgb="FF000000"/>
      </left>
      <right/>
      <top style="medium">
        <color rgb="FFB6DDE8"/>
      </top>
      <bottom style="medium">
        <color rgb="FFB6DDE8"/>
      </bottom>
      <diagonal/>
    </border>
    <border>
      <left/>
      <right style="thin">
        <color rgb="FF000000"/>
      </right>
      <top style="medium">
        <color rgb="FFB6DDE8"/>
      </top>
      <bottom style="medium">
        <color rgb="FFB6DDE8"/>
      </bottom>
      <diagonal/>
    </border>
    <border>
      <left style="thin">
        <color rgb="FF000000"/>
      </left>
      <right/>
      <top style="medium">
        <color rgb="FFB6DDE8"/>
      </top>
      <bottom style="thin">
        <color rgb="FF000000"/>
      </bottom>
      <diagonal/>
    </border>
    <border>
      <left/>
      <right/>
      <top style="medium">
        <color rgb="FFB6DDE8"/>
      </top>
      <bottom style="thin">
        <color rgb="FF000000"/>
      </bottom>
      <diagonal/>
    </border>
    <border>
      <left/>
      <right style="thin">
        <color rgb="FF000000"/>
      </right>
      <top style="medium">
        <color rgb="FFB6DDE8"/>
      </top>
      <bottom style="thin">
        <color rgb="FF000000"/>
      </bottom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 style="medium">
        <color rgb="FF92CDDC"/>
      </bottom>
      <diagonal/>
    </border>
    <border>
      <left/>
      <right style="thin">
        <color rgb="FF000000"/>
      </right>
      <top style="medium">
        <color rgb="FF92CDDC"/>
      </top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 style="thin">
        <color rgb="FF000000"/>
      </bottom>
      <diagonal/>
    </border>
    <border>
      <left/>
      <right/>
      <top style="medium">
        <color rgb="FF92CDDC"/>
      </top>
      <bottom style="thin">
        <color rgb="FF000000"/>
      </bottom>
      <diagonal/>
    </border>
    <border>
      <left/>
      <right style="thin">
        <color rgb="FF000000"/>
      </right>
      <top style="medium">
        <color rgb="FF92CDD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  <border>
      <left/>
      <right/>
      <top style="thin">
        <color rgb="FF000000"/>
      </top>
      <bottom style="medium">
        <color rgb="FF92CDDC"/>
      </bottom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0" xfId="0" applyFont="1" applyAlignment="1">
      <alignment horizontal="justify" wrapText="1"/>
    </xf>
    <xf numFmtId="0" fontId="8" fillId="0" borderId="1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3" fontId="8" fillId="0" borderId="1" xfId="0" applyNumberFormat="1" applyFont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104775</xdr:rowOff>
    </xdr:to>
    <xdr:sp macro="" textlink="">
      <xdr:nvSpPr>
        <xdr:cNvPr id="2049" name="AutoShape 1" descr="data:image/png;base64,iVBORw0KGgoAAAANSUhEUgAAAeAAAAEgCAYAAABsPKAhAAAAAXNSR0IArs4c6QAAAARnQU1BAACxjwv8YQUAAAAJcEhZcwAADsMAAA7DAcdvqGQAADbzSURBVHhe7b3Pi1R3m7//+Q8/a8GFCxdC3AxPEJyF8BHkgREJzCAIGSIPWYQhq4ALB/kiCMIQMkREHhE3AQPiIIKBAQXhfHlXPM7ty6t/VV3ntO3cF1zEPqfOdar6XV13qrq6+/9MTdM0TdOsTg/gpmmapjkGegA3TdM0zTHQA7hpmqZpjoEewE3TNE1zDPQAbpqmaZpjoAdw0zRN0xwDPYCbpmma5hjoAdw0TdM0x0AP4KZpmqY5BnoAN03TNM0x0AO4aZqmaY6BHsBN0zRNcwz0AG5OJK9evZqeP38+vXnz5v2W5nPk0aNH03fffTe9fv36/Raf+Rx9X2hOGj2AmxPFgwcPprNnz06nTp364IULF6anT5++v0TzufD27dvp/Pnz07Vr195v2Y67d+9+tN6zc/fFixeb+8SPP/64+bhpTgo9gJsTw/xAPAbuzz//vHkGPJ79XL58ebp48WI/A/rMePz48Wa97t+//37Ldrx8+XL69ddfP3j16tWPuu/evdts6/tAc9LoAdycCOZnU/QgOx6A523j3zdv3vzwLGke1oO58U//9E8fXeb69esfNW/fvv3Rs+wrV65sXkKlZ3T54L/XOW7cuDH9/vvvm/9ZqNsq+133vRjH/PDDDx9d39Gtt2cMsL/+9a8f9o/b+6//+q/TmTNnDn27DnOe5Pvvv/9wjsEun5uZeajns93xP2enT5/uV0KaE0UP4OZEcJhnU/PQGA/EP/300/TLL798eFAfx80DYHw8htB4NjUPgnn4zOf5t3/7t83+0RitwVEGcD3H2D8+pm35LG6v674X47hvvvlmc8zojv95GMfM13G+PnO33uajDuD9zpPk8YNtPzcz80vNtTljPdtumjXpAdycCOaXn/d7gKUH4flBfzxo//HHHx/+PT+A56CYn0ndu3fvkwf5wwyqer75+P22za2Drntel73I60Pd+TJHGcDJYffX5rafm5n6veCxRvU2zcN5v/tH03xu9ABuTgTzINnvjTb0MmQdFPMAzgf28VLpPADGg399KXT0xrPhwWEGFV3mMNsOuu405AbjMuOl4fn6zs7HUHdQXx4+zO066DzJfPxRPw8D2lYZL6mP/fXl7X4jVnMS6QHcnAjmB+X6oDszHuzHEDjsM+B8YK8DeGY0x5u85qEzmvsNi/n4/S6z37ZtnwHPx41n7IMcnPQ/LnN3vwGc5z7oPMmSA3iQ31/uZ8DNSaQHcHNimIfAeEY3fy/yzp07H74vOA/Ysf8//uM/Pvl+4l4P7HUAj3OM70X+9ttvnwzg+bLj4/l7xHN/Pn7bITN/vNd134v5c3Lr1q3Nx+Nd4fl90vk6/+Uvf5kuXbq0+fewDrCDbtdhzlOhAb3t52Zct/GGtPnzQt9/nq9fD+DmJNEDuDlRjGc69SXi4fj42bNnm/3j5cnxZqF53xho87M2erAf1AGcP2c8jp+HzmA06vn/+Z//efPxfPy2Q2aw33XfizHo6kvDY1D9y7/8yyeDcQzMb7/9duN4Z/W4zXUAH3S7Dnueynj5O8+xzedmrMk//uM/fjj3cPxPUj3vXi+1N83nTA/g5sTyX//1X+//1ezH3//+94+G1fw91Dr0lmCJZ6W05ge9HN40nys9gJvmC2Z+NjkGYX0Jeo1ni/R94CXo7/82J5UewE3zhTMG4XgJerzsPF6C/vd///fVnimOIT9+T/P8LYIlGC9R/+1vf+tnv82Jowdw0zRN0xwDPYCbpmma5hjoAdw0TdM0x0AP4KZpmqY5BnoAN03TNM0x0AO4aZqmaY6BHsBN0zRNcwz0AG6apmmaY6AHcNM0TdMcAz2Am6ZpmuYY6AHcNE3TNMdAD+CmaZqmOQYONYDH3wEdf0WlOv+N1PGL3scfRR/bxt/orL90fb99lW0bS/ebpmmaZikONYDHkHr+/PnG8VdVzp07t/krJ2P7+HNjN27c2Owbf5XkMPsq2zaW7jdN0zTNkhzpJegxsL755psPf3dz/B3OK1eufPRnwO7evbv5+5/77ats21i63zRN0zRLcqQBPP6e6MWLFz+8TEvD6vHjx5vL3L59e899Bw28wzSW7tdG0zRN09gcaQD//e9/33y/9OzZs9OPP/74v34Aj/8RefLkSdu2bfu/1F3eN3SkATwzD6nxPdO9Bt5Rh+FRG0v3m6ZpmmZJDjWAxxuv6pSfh9Tbt2+n8+fPT/fu3dtsf/ny5ebj8T3i/faN7yU/fPhws33bxtL9pmmaplmSQw3gMaDGy86nTp3aeOHChen169ebfeONTJcvX95sP3369IcfTxrstW8M8DNnzuzUGCzdb5qmaZql2Ool6M+dMVTHjxY1TdM0zefKFzmAx8/x9s/yNk3TNJ8zX+QAbpqmaZrPnR7ATdM0TXMM9ABumqZpmmOgB3DTNE3THAM9gJumaZrmGOgB3DRN0zTHQA/gpmmapjkGegA3TdM0zTHQA7hpmqZpjoEewE3TNE1zDPQAbpqmaZpjoAdw0zRN0xwDPYCbpmma5hjoAdw0TdM0x0AP4C+M//v//r8DbZqmaY6fHsArQEOwakL9tGmapjl+egCvAA3Bqgn106Zpmub46QG8AjQEqybUT5umaZrjpwfwCtAQrJpQP22apmmOnx7AK0BDsGpC/bRpmqY5fnoArwANwaoJ9dOmaZrm+OkBvAI0BKsm1E9NqJ82TdM0n9IDeAVoKFVNqJ+aUD9tmqZpPqUH8ArQUKqaUD81oX7aNE3TfEoP4BWgoVQ1oX5qQv20aZqm+ZQewCtAQ6lqQv3UhPpp0zRN8ymHHsDv3r2b7ty5M126dGnjrVu3Pmy/efPmh+25bz7m+vXr07Nnzzbbk/0ut+2+itHYBRpKVRPqpybUT5umaZpPOfQA/uGHH6affvppev78+fT7779Ply9fnn788cfp7du309dffz399ttvm33DN2/ebAbb1atXpxs3bmy2PXjwYDp37tz09OnT98U/2e9y2+6rGI1doaFUNaF+akL9tGmapvmUrV+Cvnv37nTt2rUPA/j169fv9/zJixcvpitXrmyG8cx8TGW/y227r2I0doWGUtWE+qkJ9dOmaZrmU7YawPMzx/v372+G2HjW+O23307ffffd9PPPP28uQ4Ps8ePH08WLFw8cePPlbt++vdU+o18bu0JDqWpC/dSE+mnTNE3zKUcewGP4jpejx8u2g1evXk2//vrrxl9++WXz0vQYaj2A/wcaSlUT6qcm1E+bpmmaTznSAB7D95tvvvkwfIn5Zd3x/dSjDEO63Lb7KkZjL8Ybtp48eXKgNJSqdMy2Uj+l47aV+ikdt63Ur9Ix20r9lI5r2/Z/j7u8cffQA3h+2Xm88ary6NGjj67AGGBjqP3xxx/T+fPnp3v37m22v3z5cvPxeNl6tB4+fLjZPr6HvNfltt1n9E3ogbtqQv3UhPqpCfWrJtRPm6ZptuXQA/j777+fTp069ZFnzpzZDK+zZ89+2HbhwoUPA3k8Gx4vSY/tp0+f/vDjSWNIj2PnN27tdbnBNvusvgU9cFdNqJ+aUD81oX7VhPpp0zTNtmz1JqzPnTFU93uZfG3ogbtqQv3UhPqpCfWrJtRPm6ZptuWLHMDj53jtn+XdBXrgrppQPzWhfmpC/aoJ9dOmaZpt+SIH8OcGPXBXTaifmlA/NaF+1YT6adM0zbb0AF4BeuCumlA/NaF+akL9qgn106Zpmm3pAbwC9MBdNaF+akL91IT6VRPqp03TNNvSA3gF6IG7akL91IT6qQn1qybUT5umabalB/AK0AN31YT6qQn1UxPqV02on5pQv9o0zZdFD+AVoAfTqgn1UxPqpybUr5pQPzWhfrVpmi+LHsArQA+mVRPqpybUT02oXzWhfmpC/WrTNF8WPYBXgB5MqybUT02on5pQv2pC/dSE+tWmaTzoayxdmh7AK0ALWzWhfmpC/dSE+lUT6qcm1K82TeNBX2Pp0vQAXgFa2KoJ9VMT6qcm1K+aUD81oX61aRoP+hpLl6YH8ArQwlZNqJ+aUD81oX7VhPqpCfWrTfOlQ/f7qgn106XpAbwCtLBVE+qnJtRPTahfNaF+akL9qgn106ZZG7ofVk2ony5ND+AVoIWtmlA/NaF+akL9qgn1UxPqV02onzbN2tD9sGpC/XRpegCvAC1s1YT6qQn1UxPqV02on5pQv2pC/bRp1obuh1UT6qdL0wN4BWhhqybUT02on5pQv2pC/dSE+lUT6qdNszZ0P6yaUD9dmh7AK0ALWzWhfmpC/dSE+lUT6qcm1K+aUD81oX71JEO3J20OB33uqibUT5emB/AK0MJWTaifmlA/NaF+1YT6qQn1qybUT02oXz3J0O1Jm8NBn7uqCfXTpekBvAK0sFUT6qcm1E9NqF81oX5qQv2qCfVTE+pXTzJ0e9LmcNDnrmpC/XRpegCvAC1s1YT6qQn1UxPqV02on5pQv2pC/dSE+tWTDN2etDkc9LmrmlA/XZoewCtAC1s1oX5qQv3UhPpVE+qnJtSvmlA/NaF+9SRDtydtDgd97qom1E+XpgfwCtDCVk2on5pQPzWhftWE+qkJ9asm1E9NqF81oX5qQv20ORz0uauaUD9dmh7AK0ALWzWhfmpC/dSE+lUT6qcm1K+aUD81oX7VhPqpCfXTkwrdltSE+lUT6qdL0wN4BWhhqybUT02on5pQv2pC/dSE+lUT6qcm1K+aUD81oX56UqHbkppQv2pC/XRpegCvAC1s1YT6qQn1UxPqV02on5pQv2pC/dSE+lUT6qcm1E9PKnRbUhPqV02ony5ND+AVoIWtmlA/NaF+akL9qgn1UxPqV02on5pQv2pC/dSE+ulJhW5LakL9qgn106XpAbwCtLBVE+qnJtRPTahfNaF+akL9qgn1UxPqV02on5pQPz2p0G1JTahfNaF+ujSHGsDv3r2b7ty5M126dGnjrVu33u/5eN/169enZ8+evd+z/77Kto2l+xa0sFUT6qcm1E9NqF81oX5qQv2qCfVTE+pXTaifmlA/PanQbUlNqF81oX66NIcawD/88MP0008/Tc+fP59+//336fLly9OPP/64GV5Xr16dbty4sdn34MGD6dy5c9PTp0/33VfZtrF034QWtmpC/dSE+qkJ9asm1E9NqF81oX5qQv2qCfVTE+qnJxW6LakJ9asm1E+XZquXoO/evTtdu3ZtevHixXTlypXpzZs37/ccbl9l28bSfRNa2KoJ9VMT6qcm1K+aUD81oX7VhPqpCfWrJtRPTaifnlTotqQm1K+aUD9dmiMP4PlZ4/3793FYPX78eLp48eJ0+/btPfcdNPAO01i6Xxu7QgtbNaF+akL91IT6VRPqpybUr5pQPzWhftWE+qkJ9dOTCt2W1IT6VRPqp0tzpAE8hu94OXq8ZDvoAXw4aGGrJtRPTaifmlC/akL91IT6VRPqpybUr5pQPzWhfnpSoduSmlC/akL9dGkOPYDH8P3mm28+DN/BfgPvqMPwqI2l+4dhvGHryZMnB0oLW6VjtpX6KR23rdRP6bhtpX6VjtlW6qd03LZSv0rHbCv1UzpuW6lfpWO2lfopHbet1E/puJMg3ZaUjttW6lfpmG2lfkrHpbu8cfdQA3h+2Xm88ary9u3b6fz589O9e/c2H798+XLz8Xh5er99o/fw4cPN9m0bS/dNaGGrJtRPTaifmlC/akL91IT6VRPqpybUr5pQPzWhfnpSoduSmlC/akL9dGkONYC///776dSpUx955syZ6fXr15s3Mo13RY9tp0+f/uhHlPbaN55lzscPtmkMlu5b0MJWTaifmlA/NaF+1YT6qQn1qybUT02oXzWhfmpC/fSkQrclNaF+1YT66dIc+U1YJ4ExVOtL5ccNLWzVhPqpCfVTE+pXTaifmlC/akL91IT6VRPqpybUT08qdFtSE+pXTaifLs0XOYDHz/HaP8u7C7SwVRPqpybUT02oXzWhfmpC/aoJ9VMT6ldNqJ+aUD89qdBtSU2oXzWhfro0X+QA/tygha2aUD81oX5qQv2qCfVTE+pXTaifmlC/akL91IT66UmFbktqQv2qCfXTpekBvAK0sFUT6qcm1E9NqF81oX5qQv2qCfVTE+pXTaifmlA/PanQbUlNqF81oX66ND2AV4AWtmpC/dSE+qkJ9asm1E9NqF81oX5qQv2qCfVTE+qnJxW6LakJ9asm1E+XpgfwCtDCVk2on5pQPzWhftWE+qkJ9asm1E9NqF81oX5qQv30pEK3JTWhftWE+unS9ABeAVrYqgn1UxPqpybUr5pQPzWhftWE+qkJ9asm1E9NqJ+eVOi2pCbUr5pQP12aHsArQAtbNaF+akL91IT6VRPqpybUr5pQPzWhftWE+qkJ9VMT6ldNqJ+aUL9qQv10aXoArwAtbNWE+qkJ9VMT6ldNqJ+aUL9qQv3UhPpVE+qnJtRPTahfNaF+akL9qgn106XpAbwCtLBVE+qnJtRPTahfNaF+akL9qgn1UxPqV02on5pQPzWhftWE+qkJ9asm1E+XpgfwCtDCVk2on5pQPzWhftWE+qkJ9asm1E9NqF81oX5qQv3UhPpVE+qnJtSvmlA/XZoewCtAC1s1oX5qQv3UhPpVE+qnJtSvmlA/NaF+1YT6qQn1UxPqV02on5pQv2pC/XRpegCvAC1s1YT6qQn1UxPqV02on5pQv2pC/dSE+lUT6qcm1E9NqF81oX5qQv2qCfXTpekBvAK0sFUT6qcm1E9NqF81oX5qQv2qCfVTE+pXTaifmlA/NaF+1YT6qQn1qybUT5emB/AK0MJWTaifmlA/NaF+1YT6qQn1qybUT02oXzWhfmpC/dSE+lUT6qcm1K+aUD9dmh7AK0ALWzWhfmpC/dSE+lUT6qcm1K+aUD81oX7VhPqpCfVTE+pXTaifmlC/akL9dGl6AK8ALWzVhPqpCfVTE+pXTaifmlC/akL91IT6VRPqpybUT02oXzWhfmpC/aoJ9dOl6QG8ArSwVRPqpybUT02oXzWhfmpC/aoJ9VMT6ldNqJ+aUD81oX7VhPqpCfWrJtRPl6YH8ArQwlZNqJ+aUD81oX7VhPqpCfWrJtRPTahfNaF+akL91IT6VRPqpybUr5pQP12aHsArQAtbNaF+akL91IT6VRPqpybUr5pQPzWhftWE+qkJ9VMT6ldNqJ+aUL9qQv10aXoArwAtbNWE+qkJ9VMT6ldNqJ+aUL9qQv3UhPpVE+qnJtRPTahfNaF+akL9qgn106XpAbwCtLBVE+qnJtRPTahfNaF+akL9qgn1UxPqV02on5pQPzWhftWE+qkJ9asm1E+XpgfwCtDCVk2on5pQPzWhftWE+qkJ9asm1E9NqF81oX5qQv3UhPpVE+qnJtSvmlA/XZoewCtAC1s1oX5qQv3UhPpVE+qnJtSvmlA/NaF+1YT6qQn1UxPqV02on5pQv2pC/XRpegCvAC1s1YT6qQn1UxPqV02on5pQv2pC/dSE+lUT6qcm1E9NqF81oX5qQv2qCfXTpekBvAK0sFUT6qcm1E9NqF81oX5qQv2qCfVTE+pXTaifmlA/NaF+1YT6qQn1qybUT5emB/AK0MJWTaifmlA/NaF+1YT6qQn1qybUT02oXzWhfmpC/dSE+lUT6qcm1K+aUD9dmh7AK0ALWzWhfmpC/dSE+lUT6qcm1K+aUD81oX7VhPqpCfVTE+pXTaifmlC/akL9dGmONIDfvXs33bx5c7p06dJ0+fLl6fXr1x9tm71169aHy9+5c2ez7fr169OzZ88225P9Lrftvpldjzegha2aUD81oX5qQv2qCfVTE+pXTaifmlC/akL91IT6qQn1qybUT02oXzWhfro0R34G/OrVq+nRo0fTV199tRnAb9++nb7++uvpt99+m54/f77xzZs3m+F29erV6caNG5ttDx48mM6dOzc9ffr0felP9rvctvtmdj3egha2akL91IT6qQn1qybUT02oXzWhfmpC/aoJ9VMT6qcm1K+aUD81oX7VhPrp0mz1EvSLFy8+GcDj35VxmStXrmyG8czdu3ena9euvf/oT/a73Lb7ZnY93oIWtmpC/dSE+qkJ9asm1E9NqF81oX5qQv2qCfVTE+qnJtSvmlA/NaF+1YT66dLsPIDHv8czx2+//Xb67rvvpp9//nlzGRpmjx8/ni5evHjg0Jsvd/v27a32zf1t2/X6GdDCVk2on5pQPzWhftWE+qkJ9asm1E9NqF81oX5qQv3UhPpVE+qnJtSvmlA/XZqdB/B4SfrXX3/d+Msvv2y+NzwGWw/g/4EWtmpC/dSE+qkJ9asm1E9NqF81oX5qQv2qCfVTE+qnJtSvmlA/NaF+1YT66dLsPICT+aXd8T3VHGZHHcrb7pvZ9fiDGG/aevLkyYHSwlbpmG2lfkrHbSv1UzpuW6lfpWO2lfopHbet1K/SMdtK/ZSO21bqV+mYbaV+SsdtK/VTOm5bqV+lY7aV+ikdt63Ur9Ix20r9lI5Ld3nz7s4DeLwhq16BMcTGYPvjjz+m8+fPT/fu3dtsf/ny5ebj+/fvb94A9fDhw8328T3kvS637b65v+3xNrSwVRPqpybUT02oXzWhfmpC/aoJ9VMT6ldNqJ+aUD81oX7VhPqpCfWrJtRPl2bnATye6Z49e3Y6derUxgsXLnwYyONy4yXpsf306dMffjxpDOkzZ858eAa91+UG2+yr/W3bJrSwVRPqpybUT02oXzWhfmpC/aoJ9VMT6ldNqJ+aUD81oX7VhPqpCfWrJtRPl2arAfy5Mwbr+PGizwVa2KoJ9VMT6qcm1K+aUD81oX7VhPqpCfWrJtRPTaifmlC/akL91IT6VRPqp0vzRQ7g8bO8S/w877bQwlZNqJ+aUD81oX7VhPqpCfWrJtRPTahfNaF+akL91IT6VRPqpybUr5pQP12aL3IAf27QwlZNqJ+aUD81oX7VhPqpCfWrJtRPTahfNaF+akL91IT6VRPqpybUr5pQP12aHsArQAtbNaF+akL91IT6VRPqpybUr5pQPzWhftWE+qkJ9VMT6ldNqJ+aUL9qQv10aXoArwAtbNWE+qkJ9VMT6ldNqJ+aUL9qQv3UhPpVE+qnJtRPTahfNaF+akL9qgn106XpAbwCtLBVE+qnJtRPTahfNaF+akL9qgn1UxPqV02on5pQPzWhftWE+qkJ9asm1E+XpgfwCtDCVk2on5pQPzWhftWE+qkJ9asm1E9NqF81oX5qQv3UhPpVE+qnJtSvmlA/XZoewCtAC1s1oX5qQv3UhPpVE+qnJtSvmlA/NaF+1YT6qQn1UxPqV02on5pQv2pC/XRpegCvAC1s1YT6qQn1UxPqV02on5pQv2pC/dSE+lUT6qcm1E9NqF81oX5qQv2qCfXTpekBvAK0sFUT6qcm1E9NqF81oX5qQv2qCfVTE+pXTaifmlA/NaF+1YT6qQn1qybUT5emB/AK0MJWTaifmlA/NaF+1YT6qQn1qybUT02oXzWhfmpC/dSE+lUT6qcm1K+aUD9dmh7AK0ALWzWhfmpC/dSE+lUT6qcm1K+aUD81oX7VhPqpCfVTE+pXTaifmlC/akL9dGl6AK8ALWzVhPqpCfVTE+pXTaifmlC/akL91IT6VRPqpybUT02oXzWhfmpC/aoJ9dOl6QG8ArSwVRPqpybUT02oXzWhfmpC/aoJ9VMT6ldNqJ+aUD81oX7VhPqpCfWrJtRPl6YH8ArQwlZNqJ+aUD81oX7VhPqpCfWrJtRPTahfNaF+akL91IT6VRPqpybUr5pQP12aHsArQAtbNaF+akL91IT6VRPqpybUr5pQPzWhftWE+qkJ9VMT6ldNqJ+aUL9qQv10aXoArwAtbNWE+qkJ9VMT6ldNqJ+aUL9qQv3UhPpVE+qnJtRPTahfNaF+akL9qgn106XpAbwCtLBVE+qnJtRPTahfNaF+akL9qgn1UxPqV02on5pQPzWhftWE+qkJ9asm1E+XpgfwCtDCVk2on5pQPzWhftWE+qkJ9asm1E9NqF81oX5qQv3UhPpVE+qnJtSvmlA/XZoewCtAC1s1oX5qQv3UhPpVE+qnJtSvmlA/NaF+1YT6qQn1UxPqV02on5pQv2pC/XRpegCvAC1s1YT6qQn1UxPqV02on5pQv2pC/dSE+lUT6qcm1E9NqF81oX5qQv2qCfXTpekBvAK0sFUT6qcm1E9NqF81oX5qQv2qCfVTE+pXTaifmlA/NaF+1YT6qQn1qybUT5emB/AK0MJWTaifmlA/NaF+1YT6qQn1qybUT02oXzWhfmpC/dSE+lUT6qcm1K+aUD9dmh7AK0ALWzWhfmpC/dSE+lUT6qcm1K+aUD81oX7VhPqpCfVTE+pXTaifmlC/akL9dGl6AK8ALWzVhPqpCfVTE+pXTaifmlC/akL91IT6VRPqpybUT02oXzWhfmpC/aoJ9dOl6QG8ArSwVRPqpybUT02oXzWhfmpC/aoJ9VMT6ldNqJ+aUD81oX7VhPqpCfWrJtRPl6YH8ArQwlZNqJ+aUD81oX7VhPqpCfWrJtRPTahfNaF+akL91IT6VRPqpybUr5pQP12aHsArQAtbNaF+akL91IT6VRPqpybUr5pQPzWhftWE+qkJ9VMT6ldNqJ+aUL9qQv10aQ49gN+9ezfdvHlzunTp0nT58uXp9evXH7bfuXNns/369evTs2fPNtsH++2rbNs4TN+4frtCC1s1oX5qQv3UhPpVE+qnJtSvmlA/NaF+1YT6qQn1UxPqV02on5pQv2pC/XRpjvQM+NWrV9OjR4+mr776ajOAxwC7evXqdOPGjen58+fTgwcPpnPnzk1Pnz7dd19l28Zh+sb1M6CFrZpQPzWhfmpC/aoJ9VMT6ldNqJ+aUL9qQv3UhPqpCfWrJtRPTahfNaF+ujRHfgn6xYsXHwbw+PeVK1emN2/evN87TXfv3p2uXbu2777Kto3D9I3rZ0ALWzWhfmpC/dSE+lUT6qcm1K+aUD81oX7VhPqpCfVTE+pXTaifmlC/akL9dGl2GsA0sB4/fjxdvHhxun379p77Dhp6h2kcpm9cPwNa2KoJ9VMT6qcm1K+aUD81oX7VhPqpCfWrJtRPTaifmlC/akL91IT6VRPqp0vTA7hA18+AFrZqQv3UhPqpCfWrJtRPTahfNaF+akL9qgn1UxPqpybUr5pQPzWhftWE+unS7DSAaWDNQ2+/fZVtG4fpG9dvP8abtp48eXKgtLBVOmZbqZ/ScdtK/ZSO21bqV+mYbaV+SsdtK/WrdMy2Uj+l47aV+lU6Zlupn9Jx20r9lI7bVupX6ZhtpX5Kx20r9at0zLZSP6Xj0l3evLvTAH779u10/vz56d69e5t9L1++3Hx8//79ffeNN0A9fPhws33bxmH62x5vQwtbNaF+akL91IT6VRPqpybUr5pQPzWhftWE+qkJ9VMT6ldNqJ+aUL9qQv10aXYawPPH48eSTp06NZ0+fXq6devWZvtgr33jmeaZM2d2agwO09+2bUILWzWhfmpC/dSE+lUT6qcm1K+aUD81oX7VhPqpCfVTE+pXTaifmlC/akL9dGmOPIBPAmOwjh8v+lygha2aUD81oX5qQv2qCfVTE+pXTaifmlC/akL91IT6qQn1qybUT02oXzWhfro0X+QAHj/Lu8TP824LLWzVhPqpCfVTE+pXTaifmlC/akL91IT6VRPqpybUT02oXzWhfmpC/aoJ9dOl+SIH8OcGLWzVhPqpCfVTE+pXTaifmlC/akL91IT6VRPqpybUT02oXzWhfmpC/aoJ9dOl6QG8ArSwVRPqpybUT02oXzWhfmpC/aoJ9VMT6ldNqJ+aUD81oX7VhPqpCfWrJtRPl6YH8ArQwlZNqJ+aUD81oX7VhPqpCfWrJtRPTahfNaF+akL91IT6VRPqpybUr5pQP12aHsArQAtbNaF+akL91IT6VRPqpybUr5pQPzWhftWE+qkJ9VMT6ldNqJ+aUL9qQv10aXoArwAtbNWE+qkJ9VMT6ldNqJ+aUL9qQv3UhPpVE+qnJtRPTahfNaF+akL9qgn106XpAbwCtLBVE+qnJtRPTahfNaF+akL9qgn1UxPqV02on5pQPzWhftWE+qkJ9asm1E+XpgfwCtDCVk2on5pQPzWhftWE+qkJ9asm1E9NqF81oX5qQv3UhPpVE+qnJtSvmlA/XZoewCtAC1s1oX5qQv3UhPpVE+qnJtSvmlA/NaF+1YT6qQn1UxPqV02on5pQv2pC/XRpegCvAC1s1YT6qQn1UxPqV02on5pQv2pC/dSE+lUT6qcm1E9NqF81oX5qQv2qCfXTpekBvAK0sFUT6qcm1E9NqF81oX5qQv2qCfVTE+pXTaifmlA/NaF+1YT6qQn1qybUT5emB/AK0MJWTaifmlA/NaF+1YT6qQn1qybUT02oXzWhfmpC/dSE+lUT6qcm1K+aUD9dmh7AK0ALWzWhfmpC/dSE+lUT6qcm1K+aUD81oX7VhPqpCfVTE+pXTaifmlC/akL9dGl6AK8ALWzVhPqpCfVTE+pXTaifmlC/akL91IT6VRPqpybUT02oXzWhfmpC/aoJ9dOl6QG8ArSwVRPqpybUT02oXzWhfmpC/aoJ9VMT6ldNqJ+aUD81oX7VhPqpCfWrJtRPl6YH8ArQwlZNqJ+aUD81oX7VhPqpCfWrJtRPTahfNaF+akL91IT6VRPqpybUr5pQP12aHsArQAtbNaF+akL91IT6VRPqpybUr5pQPzWhftWE+qkJ9VMT6ldNqJ+aUL9qQv10aXoArwAtbNWE+qkJ9VMT6ldNqJ+aUL9qQv3UhPpVE+qnJtRPTahfNaF+akL9qgn106XpAbwCtLBVE+qnJtRPTahfNaF+akL9qgn1UxPqV02on5pQPzWhftWE+qkJ9asm1E+XpgfwCtDCVk2on5pQPzWhftWE+qkJ9asm1E9NqF81oX5qQv3UhPpVE+qnJtSvmlA/XZoewCtAC1s1oX5qQv3UhPpVE+qnJtSvmlA/NaF+1YT6qQn1UxPqV02on5pQv2pC/XRpegCvAC1s1YT6qQn1UxPqV02on5pQv2pC/dSE+lUT6qcm1E9NqF81oX5qQv2qCfXTpekBvAK0sFUT6qcm1E9NqF81oX5qQv2qCfVTE+pXTaifmlA/NaF+1YT6qQn1qybUT5emB/AK0MJWTaifmlA/NaF+1YT6qQn1qybUT02oXzWhfmpC/dSE+lUT6qcm1K+aUD9dmh7AK0ALWzWhfmpC/dSE+lUT6qcm1K+aUD81oX7VhPqpCfVTE+pXTaifmlC/akL9dGl6AK8ALWzVhPqpCfVTE+pXTaifmlC/akL91IT6VRPqpybUT02oXzWhfmpC/aoJ9dOl6QG8ArSwVRPqpybUT02oXzWhfmpC/aoJ9VMT6ldNqJ+aUD81oX7VhPqpCfWrJtRPl2bnAfzu3bvp5s2b06VLlz5469atD/vu3Lmz2Xb9+vXp2bNnm+3Jfpfbdt/MQZc57HXcBVrYqgn1UxPqpybUr5pQPzWhftWE+qkJ9asm1E9NqJ+aUL9qQv3UhPpVE+qnS7PzAH779u309ddfT7/99tv0/PnzjW/evNkMtqtXr043btzYbHvw4MF07ty56enTp++P/JP9LrftvpmDLnPY67grtLBVE+qnJtRPTahfNaF+akL9qgn1UxPqV02on5pQPzWhftWE+qkJ9asm1E+XRhvAr1+/fr/lT168eDFduXJlM4xn7t69O127du39R3+y3+W23Tdz0GUOex13hRa2akL91IT6qQn1qybUT02oXzWhfmpC/aoJ9VMT6qcm1K+aUD81oX7VhPrp0uw8gMcQG88av/322+m7776bfv755812GmSPHz+eLl68eODAmy93+/btrfbN/YOuw2Gv467QwlZNqJ+aUD81oX7VhPqpCfWrJtRPTahfNaF+akL91IT6VRPqpybUr5pQP12anQfwq1evpl9//XXjL7/8Ml2+fHkz1HoA/w+0sFUT6qcm1E9NqF81oX5qQv2qCfVTE+pXTaifmlA/NaF+1YT6qQn1qybUT5dm5wGczC/rju+n5iA76lDedt/MQZc5TGM/xhu2njx5cqC0sFU6Zlupn9Jx20r9lI7bVupX6ZhtpX5Kx20r9at0zLZSP6XjtpX6VTpmW6mf0nHbSv2UjttW6lfpmG2lfkrHbSv1q3TMtlI/pePSXd64u/MAfvTo0UdXYAywMdT++OOP6fz589O9e/c221++fLn5+P79+5s3Pz18+HCzfXwPea/Lbbtv7u93mcFB+y1oYasm1E9NqJ+aUL9qQv3UhPpVE+qnJtSvmlA/NaF+akL9qgn1UxPqV02ony7NzgN4PNM9e/bsdOrUqY0XLlz4MJDHs+HxkvTYfvr06Q8/njSG9JkzZz68cWuvyw222Vf7+x0/OGi/AS1s1YT6qQn1UxPqV02on5pQv2pC/dSE+lUT6qcm1E9NqF81oX5qQv2qCfXTpdFfgv4cGEN1/GjR5wItbNWE+qkJ9VMT6ldNqJ+aUL9qQv3UhPpVE+qnJtRPTahfNaF+akL9qgn106X5Igfw+Dle+2d5d4EWtmpC/dSE+qkJ9asm1E9NqF81oX5qQv2qCfVTE+qnJtSvmlA/NaF+1YT66dJ8kQP4c4MWtmpC/dSE+qkJ9asm1E9NqF81oX5qQv2qCfVTE+qnJtSvmlA/NaF+1YT66dL0AF4BWtiqCfVTE+qnJtSvmlA/NaF+1YT6qQn1qybUT02on5pQv2pC/dSE+lUT6qdL0wN4BWhhqybUT02on5pQv2pC/dSE+lUT6qcm1K+aUD81oX5qQv2qCfVTE+pXTaifLk0P4BWgha2aUD81oX5qQv2qCfVTE+pXTaifmlC/akL91IT6qQn1qybUT02oXzWhfro0PYBXgBa2akL91IT6qQn1qybUT02oXzWhfmpC/aoJ9VMT6qcm1K+aUD81oX7VhPrp0vQAXgFa2KoJ9VMT6qcm1K+aUD81oX7VhPqpCfWrJtRPTaifmlC/akL91IT6VRPqp0vTA3gFaGGrJtRPTaifmlC/akL91IT6VRPqpybUr5pQPzWhfmpC/aoJ9VMT6ldNqJ8uTQ/gFaCFrZpQPzWhfmpC/aoJ9VMT6ldNqJ+aUL9qQv3UhPqpCfWrJtRPTahfNaF+ujQ9gFeAFrZqQv3UhPqpCfWrJtRPTahfNaF+akL9qgn1UxPqpybUr5pQPzWhftWE+unS9ABeAVrYqgn1UxPqpybUr5pQPzWhftWE+qkJ9asm1E9NqJ+aUL9qQv3UhPpVE+qnS9MDeAVoYasm1E9NqJ+aUL9qQv3UhPpVE+qnJtSvmlA/NaF+akL9qgn1UxPqV02ony5ND+AVoIWtmlA/NaF+akL9qgn1UxPqV02on5pQv2pC/dSE+qkJ9asm1E9NqF81oX66ND2AV4AWtmpC/dSE+qkJ9asm1E9NqF81oX5qQv2qCfVTE+qnJtSvmlA/NaF+1YT66dL0AF4BWtiqCfVTE+qnJtSvmlA/NaF+1YT6qQn1qybUT02on5pQv2pC/dSE+lUT6qdL0wN4BWhhqybUT02on5pQv2pC/dSE+lUT6qcm1K+aUD81oX5qQv2qCfVTE+pXTaifLk0P4BWgha2aUD81oX5qQv2qCfVTE+pXTaifmlC/akL91IT6qQn1qybUT02oXzWhfro0PYBXgBa2akL91IT6qQn1qybUT02oXzWhfmpC/aoJ9VMT6qcm1K+aUD81oX7VhPrp0vQAXgFa2KoJ9VMT6qcm1K+aUD81oX7VhPqpCfWrJtRPTaifmlC/akL91IT6VRPqp0vTA3gFaGGrJtRPTaifmlC/akL91IT6VRPqpybUr5pQPzWhfmpC/aoJ9VMT6ldNqJ8uTQ/gFaCFrZpQPzWhfmpC/aoJ9VMT6ldNqJ+aUL9qQv3UhPqpCfWrJtRPTahfNaF+ujQ9gFeAFrZqQv3UhPqpCfWrJtRPTahfNaF+akL9qgn1UxPqpybUr5pQPzWhftWE+unS9ABeAVrYqgn1UxPqpybUr5pQPzWhftWE+qkJ9asm1E9NqJ+aUL9qQv3UhPpVE+qnS9MDeAVoYasm1E9NqJ+aUL9qQv3UhPpVE+qnJtSvmlA/NaF+akL9qgn1UxPqV02ony5ND+AVoIWtmlA/NaF+akL9qgn1UxPqV02on5pQv2pC/dSE+qkJ9asm1E9NqF81oX66ND2AV4AWtmpC/dSE+qkJ9asm1E9NqF81oX5qQv2qCfVTE+qnJtSvmlA/NaF+1YT66dL0AF4BWtiqCfVTE+qnJtSvmlA/NaF+1YT6qQn1qybUT02on5pQv2pC/dSE+lUT6qdLc6IH8Lt376Y7d+5Mly5dmq5fvz49e/bs/Z6P2e9yh23sAi1s1YT6qQn1UxPqV02on5pQv2pC/dSE+lUT6qcm1E9NqF81oX5qQv2qCfXTpTmxA3gMzqtXr043btyYnj9/Pj148GA6d+7c9PTp0/eX+JP9LnfYxq7QwlZNqJ+aUD81oX7VhPqpCfWrJtRPTahfNaF+akL91IT6VRPqpybUr5pQP12aEzuAX7x4MV25cmV68+bN+y3TdPfu3enatWvvP/qT/S532Mau0MJWTaifmlA/NaF+1YT6qQn1qybUT02oXzWhfmpC/dSE+lUT6qcm1K+aUD9dmhM7gGlQPn78eLp48eKBA3W+3O3btw/V2BVa2KoJ9VMT6qcm1K+aUD81oX7VhPqpCfWrJtRPTaifmlC/akL91IT6VRPqp0vTA7gH8E5QPzWhftWE+qkJ9asm1E9NqF81oX5qQv3UhPpVE+qnJtSvmlA/XZoTO4CPOmzpcodt7MV4w9aTJ0/atm3b/6Xu8sbdEzuA3759O50/f366d+/e5uOXL19uPr5///7mzVUPHz7cbN/vcvvta5qmaZolObEDeDDeRHX58uXp1KlT0+nTp6dbt25tto9nsWfOnJlev369+Xivyw3229c0TdM0S3GiB/BejKE6frSoaZqmaT5XvsgBPH6O1/5Z3qZpmqYx+SIHcNM0TdN87vQAbpqmaZpjoAdw0zRN0xwDPYCbpmma5hjoAbwj9a8pDeuPMdV9R/krTOPnkW/evPnJviXO9ejRo+mvf/3rZt9PP/30yW8AO+o5x7b5uo8f75p/FGy/65Dses5Xr17hdSB2Pddo79eoGOf64YcfPhw/S+czzlUZ+7/55pvpP//zP99v+RTjnHUbdWaMc83Ur4G//e1v+FvwjPPR2o199AdkjNu21+NIYp3PfizJ7Yc9pmKdc2zb6/6zCz2Ad2R8UY072/hrSr///vtmcX788cfNgm3zV5jGLwf5h3/4h+nnn3/e7Bt36nmffa7x89LjN4H99ttvm32jn78FbJtzjgE4rvdXX321uaPud1nCOGd+vBfGufZqJNbnclxmOLbv9Xk0zlU5zG+IM8457v9ff/31h/vkkAaidfu+//77j74G5l/gkxjnG+cav/RnXG6+LH2urc/jXo8jiXG+pR5LtjmmYp6T7j+70gNYZn6g2u8vLR1l33xHod/Oteu5xgNC7Y7LHnTnOkx3UFsHXfYgtjknfXwYtj1X5bC3bZdzjfvFeEZ62N/atsu5xq9szWMOwzbnnAfwUdZssM256LKHZZvzjeFbB8T4+hsP7Adh3Lb9HkeSbc635GNJZZtjKrucc3CY23UUegCL1Ds5Leb8u6f3+yMQ//3f/71pjJdEfv31183LHmN7vaMMjHPN++b26IzfBpb/Fzlz2HOOXr2jHnTZ/dj2nIOjfrHscq6Z2tiPXc81P3Pb62XFivU5HP8ezwwOWrPBtucc/x7PRL799tvpu+++2zyDO4htzzVfdjyrmc+39OdzZq/tybbnmo876HEk2fVzOffHx9Zjycw2x1R2PefgsOt2WHoAS4yFGi9djJc0Bvst8H5D8Y8//th8H6V+4YyXQOod2TrXGPajM34N53Ccs97ZKkc5515fnJV62b3Y5ZyDo3yx7HquQTb2wjjX3//+9833qc6ePbvvs6hdzjX/rvT5/nCYNRvscs7xMt+43w9/+eWXzX0/j63scq5x2XG/H8fu9zJmxVi7AR2X7Lp2Bz2OJLucbz52iceSwTbHVIxzDvZaz23pASwwFmq8HFgXiu4M86Lvt4/uGGPb/CBrniuZv2+UX6RHPeeg3lGPch1mdj0nfbwXxrmoQRjnqtCxM7uea2wfD6bzm1HGsB8f7/dAbt++sS9fKpzZ9Vx02f1eFrZu215fZxVj7ebtM2Pb0rdtxnws2eaYinXOwX63eRt6AO/IWKjxf3p5x56fPRz1rzDlHWP05wcF+1yV+Tx5B97mnIN6Rz3sdZgxzkkfE8a59mokxrnGy6X1ZdL9HnSM2zWeGc6OZ4jjvjneaEMsdfvygXJgnGtctg6JuTlftmKcb2avNZsxzrXf40hi3rbBfC7jsWTb6zZjnnOw123elh7AOzLuaPPLLrPzX2IaizWeLYxtR/krTPNLOeNZx/jv+L+w8YVkn2tsH89q/vKXv2z2zeep7HLOekfd77KJec6DvliMc+3XqBjnGg8Y8zPR4YULFz45z8D6HFboWUPFOOcY8nn76Puy1u2bL1u/BgjrfPODew6KinWuvR5HEuN8499LPJZse91mljhn/RzvSg/gpmmapjkGegA3TdM0zTHQA7hpmqZpjoEewE3TNE1zDPQAbpqmaZpjoAdw0zRN0xwDPYCbpmma5hjoAdw0TdM0x0AP4KZpmqY5BnoAN03TNM0x0AO4aZqmaY6BHsBN0zRNszrT9P8DE5Bb0U7LCT8AAAAASUVORK5CYII="/>
        <xdr:cNvSpPr>
          <a:spLocks noChangeAspect="1" noChangeArrowheads="1"/>
        </xdr:cNvSpPr>
      </xdr:nvSpPr>
      <xdr:spPr bwMode="auto">
        <a:xfrm>
          <a:off x="4572000" y="5715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tabSelected="1" workbookViewId="0">
      <selection activeCell="B29" sqref="B29"/>
    </sheetView>
  </sheetViews>
  <sheetFormatPr baseColWidth="10" defaultColWidth="11.42578125" defaultRowHeight="15"/>
  <cols>
    <col min="1" max="3" width="11.42578125" style="1"/>
    <col min="4" max="4" width="69.140625" style="1" customWidth="1"/>
    <col min="5" max="259" width="11.42578125" style="1"/>
    <col min="260" max="260" width="69.140625" style="1" customWidth="1"/>
    <col min="261" max="515" width="11.42578125" style="1"/>
    <col min="516" max="516" width="69.140625" style="1" customWidth="1"/>
    <col min="517" max="771" width="11.42578125" style="1"/>
    <col min="772" max="772" width="69.140625" style="1" customWidth="1"/>
    <col min="773" max="1027" width="11.42578125" style="1"/>
    <col min="1028" max="1028" width="69.140625" style="1" customWidth="1"/>
    <col min="1029" max="1283" width="11.42578125" style="1"/>
    <col min="1284" max="1284" width="69.140625" style="1" customWidth="1"/>
    <col min="1285" max="1539" width="11.42578125" style="1"/>
    <col min="1540" max="1540" width="69.140625" style="1" customWidth="1"/>
    <col min="1541" max="1795" width="11.42578125" style="1"/>
    <col min="1796" max="1796" width="69.140625" style="1" customWidth="1"/>
    <col min="1797" max="2051" width="11.42578125" style="1"/>
    <col min="2052" max="2052" width="69.140625" style="1" customWidth="1"/>
    <col min="2053" max="2307" width="11.42578125" style="1"/>
    <col min="2308" max="2308" width="69.140625" style="1" customWidth="1"/>
    <col min="2309" max="2563" width="11.42578125" style="1"/>
    <col min="2564" max="2564" width="69.140625" style="1" customWidth="1"/>
    <col min="2565" max="2819" width="11.42578125" style="1"/>
    <col min="2820" max="2820" width="69.140625" style="1" customWidth="1"/>
    <col min="2821" max="3075" width="11.42578125" style="1"/>
    <col min="3076" max="3076" width="69.140625" style="1" customWidth="1"/>
    <col min="3077" max="3331" width="11.42578125" style="1"/>
    <col min="3332" max="3332" width="69.140625" style="1" customWidth="1"/>
    <col min="3333" max="3587" width="11.42578125" style="1"/>
    <col min="3588" max="3588" width="69.140625" style="1" customWidth="1"/>
    <col min="3589" max="3843" width="11.42578125" style="1"/>
    <col min="3844" max="3844" width="69.140625" style="1" customWidth="1"/>
    <col min="3845" max="4099" width="11.42578125" style="1"/>
    <col min="4100" max="4100" width="69.140625" style="1" customWidth="1"/>
    <col min="4101" max="4355" width="11.42578125" style="1"/>
    <col min="4356" max="4356" width="69.140625" style="1" customWidth="1"/>
    <col min="4357" max="4611" width="11.42578125" style="1"/>
    <col min="4612" max="4612" width="69.140625" style="1" customWidth="1"/>
    <col min="4613" max="4867" width="11.42578125" style="1"/>
    <col min="4868" max="4868" width="69.140625" style="1" customWidth="1"/>
    <col min="4869" max="5123" width="11.42578125" style="1"/>
    <col min="5124" max="5124" width="69.140625" style="1" customWidth="1"/>
    <col min="5125" max="5379" width="11.42578125" style="1"/>
    <col min="5380" max="5380" width="69.140625" style="1" customWidth="1"/>
    <col min="5381" max="5635" width="11.42578125" style="1"/>
    <col min="5636" max="5636" width="69.140625" style="1" customWidth="1"/>
    <col min="5637" max="5891" width="11.42578125" style="1"/>
    <col min="5892" max="5892" width="69.140625" style="1" customWidth="1"/>
    <col min="5893" max="6147" width="11.42578125" style="1"/>
    <col min="6148" max="6148" width="69.140625" style="1" customWidth="1"/>
    <col min="6149" max="6403" width="11.42578125" style="1"/>
    <col min="6404" max="6404" width="69.140625" style="1" customWidth="1"/>
    <col min="6405" max="6659" width="11.42578125" style="1"/>
    <col min="6660" max="6660" width="69.140625" style="1" customWidth="1"/>
    <col min="6661" max="6915" width="11.42578125" style="1"/>
    <col min="6916" max="6916" width="69.140625" style="1" customWidth="1"/>
    <col min="6917" max="7171" width="11.42578125" style="1"/>
    <col min="7172" max="7172" width="69.140625" style="1" customWidth="1"/>
    <col min="7173" max="7427" width="11.42578125" style="1"/>
    <col min="7428" max="7428" width="69.140625" style="1" customWidth="1"/>
    <col min="7429" max="7683" width="11.42578125" style="1"/>
    <col min="7684" max="7684" width="69.140625" style="1" customWidth="1"/>
    <col min="7685" max="7939" width="11.42578125" style="1"/>
    <col min="7940" max="7940" width="69.140625" style="1" customWidth="1"/>
    <col min="7941" max="8195" width="11.42578125" style="1"/>
    <col min="8196" max="8196" width="69.140625" style="1" customWidth="1"/>
    <col min="8197" max="8451" width="11.42578125" style="1"/>
    <col min="8452" max="8452" width="69.140625" style="1" customWidth="1"/>
    <col min="8453" max="8707" width="11.42578125" style="1"/>
    <col min="8708" max="8708" width="69.140625" style="1" customWidth="1"/>
    <col min="8709" max="8963" width="11.42578125" style="1"/>
    <col min="8964" max="8964" width="69.140625" style="1" customWidth="1"/>
    <col min="8965" max="9219" width="11.42578125" style="1"/>
    <col min="9220" max="9220" width="69.140625" style="1" customWidth="1"/>
    <col min="9221" max="9475" width="11.42578125" style="1"/>
    <col min="9476" max="9476" width="69.140625" style="1" customWidth="1"/>
    <col min="9477" max="9731" width="11.42578125" style="1"/>
    <col min="9732" max="9732" width="69.140625" style="1" customWidth="1"/>
    <col min="9733" max="9987" width="11.42578125" style="1"/>
    <col min="9988" max="9988" width="69.140625" style="1" customWidth="1"/>
    <col min="9989" max="10243" width="11.42578125" style="1"/>
    <col min="10244" max="10244" width="69.140625" style="1" customWidth="1"/>
    <col min="10245" max="10499" width="11.42578125" style="1"/>
    <col min="10500" max="10500" width="69.140625" style="1" customWidth="1"/>
    <col min="10501" max="10755" width="11.42578125" style="1"/>
    <col min="10756" max="10756" width="69.140625" style="1" customWidth="1"/>
    <col min="10757" max="11011" width="11.42578125" style="1"/>
    <col min="11012" max="11012" width="69.140625" style="1" customWidth="1"/>
    <col min="11013" max="11267" width="11.42578125" style="1"/>
    <col min="11268" max="11268" width="69.140625" style="1" customWidth="1"/>
    <col min="11269" max="11523" width="11.42578125" style="1"/>
    <col min="11524" max="11524" width="69.140625" style="1" customWidth="1"/>
    <col min="11525" max="11779" width="11.42578125" style="1"/>
    <col min="11780" max="11780" width="69.140625" style="1" customWidth="1"/>
    <col min="11781" max="12035" width="11.42578125" style="1"/>
    <col min="12036" max="12036" width="69.140625" style="1" customWidth="1"/>
    <col min="12037" max="12291" width="11.42578125" style="1"/>
    <col min="12292" max="12292" width="69.140625" style="1" customWidth="1"/>
    <col min="12293" max="12547" width="11.42578125" style="1"/>
    <col min="12548" max="12548" width="69.140625" style="1" customWidth="1"/>
    <col min="12549" max="12803" width="11.42578125" style="1"/>
    <col min="12804" max="12804" width="69.140625" style="1" customWidth="1"/>
    <col min="12805" max="13059" width="11.42578125" style="1"/>
    <col min="13060" max="13060" width="69.140625" style="1" customWidth="1"/>
    <col min="13061" max="13315" width="11.42578125" style="1"/>
    <col min="13316" max="13316" width="69.140625" style="1" customWidth="1"/>
    <col min="13317" max="13571" width="11.42578125" style="1"/>
    <col min="13572" max="13572" width="69.140625" style="1" customWidth="1"/>
    <col min="13573" max="13827" width="11.42578125" style="1"/>
    <col min="13828" max="13828" width="69.140625" style="1" customWidth="1"/>
    <col min="13829" max="14083" width="11.42578125" style="1"/>
    <col min="14084" max="14084" width="69.140625" style="1" customWidth="1"/>
    <col min="14085" max="14339" width="11.42578125" style="1"/>
    <col min="14340" max="14340" width="69.140625" style="1" customWidth="1"/>
    <col min="14341" max="14595" width="11.42578125" style="1"/>
    <col min="14596" max="14596" width="69.140625" style="1" customWidth="1"/>
    <col min="14597" max="14851" width="11.42578125" style="1"/>
    <col min="14852" max="14852" width="69.140625" style="1" customWidth="1"/>
    <col min="14853" max="15107" width="11.42578125" style="1"/>
    <col min="15108" max="15108" width="69.140625" style="1" customWidth="1"/>
    <col min="15109" max="15363" width="11.42578125" style="1"/>
    <col min="15364" max="15364" width="69.140625" style="1" customWidth="1"/>
    <col min="15365" max="15619" width="11.42578125" style="1"/>
    <col min="15620" max="15620" width="69.140625" style="1" customWidth="1"/>
    <col min="15621" max="15875" width="11.42578125" style="1"/>
    <col min="15876" max="15876" width="69.140625" style="1" customWidth="1"/>
    <col min="15877" max="16131" width="11.42578125" style="1"/>
    <col min="16132" max="16132" width="69.140625" style="1" customWidth="1"/>
    <col min="16133" max="16384" width="11.42578125" style="1"/>
  </cols>
  <sheetData>
    <row r="3" spans="1:7">
      <c r="B3" s="2"/>
    </row>
    <row r="4" spans="1:7" ht="46.5">
      <c r="A4" s="3" t="s">
        <v>0</v>
      </c>
      <c r="B4" s="3"/>
      <c r="C4" s="3"/>
      <c r="D4" s="3"/>
      <c r="E4" s="3"/>
      <c r="F4" s="3"/>
      <c r="G4" s="3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 ht="36">
      <c r="A10" s="5" t="s">
        <v>1</v>
      </c>
      <c r="B10" s="5"/>
      <c r="C10" s="5"/>
      <c r="D10" s="5"/>
      <c r="E10" s="5"/>
      <c r="F10" s="5"/>
      <c r="G10" s="5"/>
    </row>
    <row r="14" spans="1:7" ht="36">
      <c r="A14" s="6" t="s">
        <v>2</v>
      </c>
      <c r="B14" s="6"/>
      <c r="C14" s="6"/>
      <c r="D14" s="6"/>
      <c r="E14" s="6"/>
      <c r="F14" s="6"/>
      <c r="G14" s="6"/>
    </row>
    <row r="18" spans="1:8" ht="36">
      <c r="A18" s="6"/>
      <c r="B18" s="6"/>
      <c r="C18" s="6"/>
      <c r="D18" s="6"/>
      <c r="E18" s="6"/>
      <c r="F18" s="6"/>
      <c r="G18" s="6"/>
      <c r="H18" s="7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C31" sqref="C31"/>
    </sheetView>
  </sheetViews>
  <sheetFormatPr baseColWidth="10" defaultRowHeight="15"/>
  <sheetData>
    <row r="1" spans="1:2">
      <c r="A1" s="36" t="s">
        <v>82</v>
      </c>
    </row>
    <row r="3" spans="1:2" ht="18" thickBot="1">
      <c r="A3" s="8" t="s">
        <v>81</v>
      </c>
      <c r="B3" s="9" t="s">
        <v>83</v>
      </c>
    </row>
    <row r="4" spans="1:2" ht="15.75" thickBot="1">
      <c r="A4" s="11">
        <v>2008</v>
      </c>
      <c r="B4" s="37">
        <v>271622</v>
      </c>
    </row>
    <row r="5" spans="1:2" ht="15.75" thickBot="1">
      <c r="A5" s="11">
        <v>2009</v>
      </c>
      <c r="B5" s="37">
        <v>273718</v>
      </c>
    </row>
    <row r="6" spans="1:2" ht="15.75" thickBot="1">
      <c r="A6" s="11">
        <v>2010</v>
      </c>
      <c r="B6" s="37">
        <v>264406</v>
      </c>
    </row>
    <row r="7" spans="1:2" ht="15.75" thickBot="1">
      <c r="A7" s="11">
        <v>2011</v>
      </c>
      <c r="B7" s="37">
        <v>250224</v>
      </c>
    </row>
    <row r="8" spans="1:2" ht="15.75" thickBot="1">
      <c r="A8" s="11">
        <v>2012</v>
      </c>
      <c r="B8" s="37">
        <v>250109</v>
      </c>
    </row>
    <row r="9" spans="1:2" ht="15.75" thickBot="1">
      <c r="A9" s="11">
        <v>2013</v>
      </c>
      <c r="B9" s="37">
        <v>237830</v>
      </c>
    </row>
    <row r="10" spans="1:2" ht="15.75" thickBot="1">
      <c r="A10" s="11">
        <v>2014</v>
      </c>
      <c r="B10" s="37">
        <v>227272</v>
      </c>
    </row>
    <row r="11" spans="1:2" ht="15.75" thickBot="1">
      <c r="A11" s="11">
        <v>2015</v>
      </c>
      <c r="B11" s="37">
        <v>222178</v>
      </c>
    </row>
    <row r="12" spans="1:2" ht="15.75" thickBot="1">
      <c r="A12" s="11">
        <v>2016</v>
      </c>
      <c r="B12" s="37">
        <v>215227</v>
      </c>
    </row>
    <row r="13" spans="1:2" ht="15.75" thickBot="1">
      <c r="A13" s="11">
        <v>2017</v>
      </c>
      <c r="B13" s="37">
        <v>221854</v>
      </c>
    </row>
    <row r="14" spans="1:2" ht="15.75" thickBot="1">
      <c r="A14" s="11">
        <v>2018</v>
      </c>
      <c r="B14" s="37">
        <v>186200</v>
      </c>
    </row>
    <row r="15" spans="1:2" ht="15.75" thickBot="1">
      <c r="A15" s="11">
        <v>2019</v>
      </c>
      <c r="B15" s="37">
        <v>213469</v>
      </c>
    </row>
    <row r="16" spans="1:2" ht="15.75" thickBot="1">
      <c r="A16" s="11">
        <v>2020</v>
      </c>
      <c r="B16" s="37">
        <v>229786</v>
      </c>
    </row>
    <row r="17" spans="1:2" ht="15.75" thickBot="1">
      <c r="A17" s="11">
        <v>2021</v>
      </c>
      <c r="B17" s="38">
        <v>233768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sqref="A1:XFD1048576"/>
    </sheetView>
  </sheetViews>
  <sheetFormatPr baseColWidth="10" defaultRowHeight="15"/>
  <sheetData>
    <row r="1" spans="1:2">
      <c r="A1" s="36" t="s">
        <v>79</v>
      </c>
    </row>
    <row r="3" spans="1:2" ht="15.75" thickBot="1">
      <c r="A3" s="8" t="s">
        <v>81</v>
      </c>
      <c r="B3" s="9" t="s">
        <v>80</v>
      </c>
    </row>
    <row r="4" spans="1:2" ht="15.75" thickBot="1">
      <c r="A4" s="11">
        <v>2015</v>
      </c>
      <c r="B4" s="37">
        <v>29881558</v>
      </c>
    </row>
    <row r="5" spans="1:2" ht="15.75" thickBot="1">
      <c r="A5" s="11">
        <v>2016</v>
      </c>
      <c r="B5" s="37">
        <v>29834306</v>
      </c>
    </row>
    <row r="6" spans="1:2" ht="15.75" thickBot="1">
      <c r="A6" s="11">
        <v>2017</v>
      </c>
      <c r="B6" s="37">
        <v>29648924</v>
      </c>
    </row>
    <row r="7" spans="1:2" ht="15.75" thickBot="1">
      <c r="A7" s="11">
        <v>2018</v>
      </c>
      <c r="B7" s="37">
        <v>28271184</v>
      </c>
    </row>
    <row r="8" spans="1:2" ht="15.75" thickBot="1">
      <c r="A8" s="11">
        <v>2019</v>
      </c>
      <c r="B8" s="37">
        <v>28086790</v>
      </c>
    </row>
    <row r="9" spans="1:2" ht="15.75" thickBot="1">
      <c r="A9" s="11">
        <v>2020</v>
      </c>
      <c r="B9" s="37">
        <v>29806050</v>
      </c>
    </row>
    <row r="10" spans="1:2" ht="15.75" thickBot="1">
      <c r="A10" s="11">
        <v>2021</v>
      </c>
      <c r="B10" s="37">
        <v>29705867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13" sqref="A13"/>
    </sheetView>
  </sheetViews>
  <sheetFormatPr baseColWidth="10" defaultRowHeight="15"/>
  <cols>
    <col min="1" max="16384" width="11.42578125" style="1"/>
  </cols>
  <sheetData>
    <row r="1" spans="1:4" ht="60.75" thickBot="1">
      <c r="A1" s="8" t="s">
        <v>35</v>
      </c>
      <c r="B1" s="9" t="s">
        <v>36</v>
      </c>
      <c r="C1" s="9" t="s">
        <v>37</v>
      </c>
      <c r="D1" s="10" t="s">
        <v>38</v>
      </c>
    </row>
    <row r="2" spans="1:4" ht="15.75" thickBot="1">
      <c r="A2" s="11" t="s">
        <v>3</v>
      </c>
      <c r="B2" s="12" t="s">
        <v>4</v>
      </c>
      <c r="C2" s="12" t="s">
        <v>5</v>
      </c>
      <c r="D2" s="13" t="s">
        <v>6</v>
      </c>
    </row>
    <row r="3" spans="1:4" ht="15.75" thickBot="1">
      <c r="A3" s="11" t="s">
        <v>7</v>
      </c>
      <c r="B3" s="12" t="s">
        <v>8</v>
      </c>
      <c r="C3" s="12" t="s">
        <v>9</v>
      </c>
      <c r="D3" s="13" t="s">
        <v>10</v>
      </c>
    </row>
    <row r="4" spans="1:4" ht="15.75" thickBot="1">
      <c r="A4" s="11" t="s">
        <v>11</v>
      </c>
      <c r="B4" s="12" t="s">
        <v>12</v>
      </c>
      <c r="C4" s="12" t="s">
        <v>13</v>
      </c>
      <c r="D4" s="13" t="s">
        <v>14</v>
      </c>
    </row>
    <row r="5" spans="1:4" ht="15.75" thickBot="1">
      <c r="A5" s="11" t="s">
        <v>15</v>
      </c>
      <c r="B5" s="12" t="s">
        <v>16</v>
      </c>
      <c r="C5" s="12" t="s">
        <v>17</v>
      </c>
      <c r="D5" s="13" t="s">
        <v>18</v>
      </c>
    </row>
    <row r="6" spans="1:4" ht="15.75" thickBot="1">
      <c r="A6" s="11" t="s">
        <v>19</v>
      </c>
      <c r="B6" s="12" t="s">
        <v>20</v>
      </c>
      <c r="C6" s="12" t="s">
        <v>21</v>
      </c>
      <c r="D6" s="13" t="s">
        <v>22</v>
      </c>
    </row>
    <row r="7" spans="1:4" ht="15.75" thickBot="1">
      <c r="A7" s="11" t="s">
        <v>23</v>
      </c>
      <c r="B7" s="12" t="s">
        <v>24</v>
      </c>
      <c r="C7" s="12" t="s">
        <v>25</v>
      </c>
      <c r="D7" s="13" t="s">
        <v>26</v>
      </c>
    </row>
    <row r="8" spans="1:4" ht="15.75" thickBot="1">
      <c r="A8" s="11" t="s">
        <v>27</v>
      </c>
      <c r="B8" s="12" t="s">
        <v>28</v>
      </c>
      <c r="C8" s="12" t="s">
        <v>29</v>
      </c>
      <c r="D8" s="13" t="s">
        <v>30</v>
      </c>
    </row>
    <row r="9" spans="1:4">
      <c r="A9" s="14" t="s">
        <v>31</v>
      </c>
      <c r="B9" s="15" t="s">
        <v>32</v>
      </c>
      <c r="C9" s="15" t="s">
        <v>33</v>
      </c>
      <c r="D9" s="16" t="s">
        <v>34</v>
      </c>
    </row>
    <row r="13" spans="1:4" ht="30">
      <c r="A13" s="17" t="s">
        <v>39</v>
      </c>
    </row>
    <row r="14" spans="1:4" ht="60.75" thickBot="1">
      <c r="A14" s="8" t="s">
        <v>35</v>
      </c>
      <c r="B14" s="9" t="s">
        <v>36</v>
      </c>
      <c r="C14" s="9" t="s">
        <v>37</v>
      </c>
      <c r="D14" s="10" t="s">
        <v>38</v>
      </c>
    </row>
    <row r="15" spans="1:4" ht="15.75" thickBot="1">
      <c r="A15" s="18" t="s">
        <v>40</v>
      </c>
      <c r="B15" s="19" t="s">
        <v>41</v>
      </c>
      <c r="C15" s="20" t="s">
        <v>42</v>
      </c>
      <c r="D15" s="21" t="s">
        <v>43</v>
      </c>
    </row>
    <row r="16" spans="1:4" ht="15.75" thickBot="1">
      <c r="A16" s="18" t="s">
        <v>44</v>
      </c>
      <c r="B16" s="19"/>
      <c r="C16" s="20" t="s">
        <v>45</v>
      </c>
      <c r="D16" s="21" t="s">
        <v>46</v>
      </c>
    </row>
    <row r="17" spans="1:4" ht="15.75" thickBot="1">
      <c r="A17" s="18" t="s">
        <v>47</v>
      </c>
      <c r="B17" s="19"/>
      <c r="C17" s="20" t="s">
        <v>48</v>
      </c>
      <c r="D17" s="21" t="s">
        <v>49</v>
      </c>
    </row>
    <row r="18" spans="1:4" ht="15.75" thickBot="1">
      <c r="A18" s="18" t="s">
        <v>50</v>
      </c>
      <c r="B18" s="19"/>
      <c r="C18" s="20" t="s">
        <v>51</v>
      </c>
      <c r="D18" s="21" t="s">
        <v>52</v>
      </c>
    </row>
    <row r="19" spans="1:4">
      <c r="A19" s="22" t="s">
        <v>53</v>
      </c>
      <c r="B19" s="23"/>
      <c r="C19" s="24" t="s">
        <v>54</v>
      </c>
      <c r="D19" s="25" t="s">
        <v>55</v>
      </c>
    </row>
    <row r="20" spans="1:4">
      <c r="A20" s="2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sheetViews>
    <sheetView workbookViewId="0"/>
  </sheetViews>
  <sheetFormatPr baseColWidth="10" defaultRowHeight="15"/>
  <sheetData>
    <row r="1" spans="1:3">
      <c r="A1" s="36" t="s">
        <v>56</v>
      </c>
    </row>
    <row r="3" spans="1:3" ht="30.75" thickBot="1">
      <c r="A3" s="27" t="s">
        <v>35</v>
      </c>
      <c r="B3" s="28" t="s">
        <v>77</v>
      </c>
      <c r="C3" s="29" t="s">
        <v>78</v>
      </c>
    </row>
    <row r="4" spans="1:3" ht="15.75" thickBot="1">
      <c r="A4" s="30" t="s">
        <v>57</v>
      </c>
      <c r="B4" s="31" t="s">
        <v>58</v>
      </c>
      <c r="C4" s="32" t="s">
        <v>59</v>
      </c>
    </row>
    <row r="5" spans="1:3" ht="15.75" thickBot="1">
      <c r="A5" s="30" t="s">
        <v>60</v>
      </c>
      <c r="B5" s="31" t="s">
        <v>61</v>
      </c>
      <c r="C5" s="32" t="s">
        <v>59</v>
      </c>
    </row>
    <row r="6" spans="1:3" ht="15.75" thickBot="1">
      <c r="A6" s="30" t="s">
        <v>62</v>
      </c>
      <c r="B6" s="31" t="s">
        <v>63</v>
      </c>
      <c r="C6" s="32" t="s">
        <v>59</v>
      </c>
    </row>
    <row r="7" spans="1:3" ht="15.75" thickBot="1">
      <c r="A7" s="30" t="s">
        <v>64</v>
      </c>
      <c r="B7" s="31" t="s">
        <v>65</v>
      </c>
      <c r="C7" s="32" t="s">
        <v>59</v>
      </c>
    </row>
    <row r="8" spans="1:3" ht="15.75" thickBot="1">
      <c r="A8" s="30" t="s">
        <v>66</v>
      </c>
      <c r="B8" s="31" t="s">
        <v>67</v>
      </c>
      <c r="C8" s="32" t="s">
        <v>59</v>
      </c>
    </row>
    <row r="9" spans="1:3" ht="15.75" thickBot="1">
      <c r="A9" s="30" t="s">
        <v>3</v>
      </c>
      <c r="B9" s="31" t="s">
        <v>68</v>
      </c>
      <c r="C9" s="32" t="s">
        <v>59</v>
      </c>
    </row>
    <row r="10" spans="1:3" ht="15.75" thickBot="1">
      <c r="A10" s="30" t="s">
        <v>7</v>
      </c>
      <c r="B10" s="31" t="s">
        <v>69</v>
      </c>
      <c r="C10" s="32" t="s">
        <v>59</v>
      </c>
    </row>
    <row r="11" spans="1:3" ht="15.75" thickBot="1">
      <c r="A11" s="30" t="s">
        <v>11</v>
      </c>
      <c r="B11" s="31" t="s">
        <v>70</v>
      </c>
      <c r="C11" s="32" t="s">
        <v>59</v>
      </c>
    </row>
    <row r="12" spans="1:3" ht="15.75" thickBot="1">
      <c r="A12" s="30" t="s">
        <v>15</v>
      </c>
      <c r="B12" s="31" t="s">
        <v>71</v>
      </c>
      <c r="C12" s="32" t="s">
        <v>59</v>
      </c>
    </row>
    <row r="13" spans="1:3" ht="15.75" thickBot="1">
      <c r="A13" s="30" t="s">
        <v>19</v>
      </c>
      <c r="B13" s="31" t="s">
        <v>72</v>
      </c>
      <c r="C13" s="32" t="s">
        <v>59</v>
      </c>
    </row>
    <row r="14" spans="1:3" ht="15.75" thickBot="1">
      <c r="A14" s="30" t="s">
        <v>23</v>
      </c>
      <c r="B14" s="31" t="s">
        <v>73</v>
      </c>
      <c r="C14" s="32" t="s">
        <v>59</v>
      </c>
    </row>
    <row r="15" spans="1:3" ht="15.75" thickBot="1">
      <c r="A15" s="30" t="s">
        <v>27</v>
      </c>
      <c r="B15" s="31" t="s">
        <v>74</v>
      </c>
      <c r="C15" s="32" t="s">
        <v>59</v>
      </c>
    </row>
    <row r="16" spans="1:3" ht="15.75" thickBot="1">
      <c r="A16" s="30" t="s">
        <v>31</v>
      </c>
      <c r="B16" s="31" t="s">
        <v>75</v>
      </c>
      <c r="C16" s="32" t="s">
        <v>59</v>
      </c>
    </row>
    <row r="17" spans="1:3">
      <c r="A17" s="33" t="s">
        <v>40</v>
      </c>
      <c r="B17" s="34" t="s">
        <v>76</v>
      </c>
      <c r="C17" s="35" t="s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A14" sqref="A14:A15"/>
    </sheetView>
  </sheetViews>
  <sheetFormatPr baseColWidth="10" defaultRowHeight="15"/>
  <cols>
    <col min="1" max="1" width="47.85546875" bestFit="1" customWidth="1"/>
  </cols>
  <sheetData>
    <row r="1" spans="1:3">
      <c r="A1" s="42" t="s">
        <v>84</v>
      </c>
    </row>
    <row r="2" spans="1:3">
      <c r="A2" s="36" t="s">
        <v>85</v>
      </c>
    </row>
    <row r="4" spans="1:3" ht="30.75" thickBot="1">
      <c r="A4" s="9" t="s">
        <v>86</v>
      </c>
      <c r="B4" s="9" t="s">
        <v>88</v>
      </c>
      <c r="C4" s="9" t="s">
        <v>87</v>
      </c>
    </row>
    <row r="5" spans="1:3" ht="15.75" thickBot="1">
      <c r="A5" s="39" t="s">
        <v>89</v>
      </c>
      <c r="B5" s="30">
        <v>8018.14</v>
      </c>
      <c r="C5" s="30">
        <v>31.87</v>
      </c>
    </row>
    <row r="6" spans="1:3" ht="15.75" thickBot="1">
      <c r="A6" s="39" t="s">
        <v>90</v>
      </c>
      <c r="B6" s="30">
        <v>7545.29</v>
      </c>
      <c r="C6" s="30">
        <v>29.99</v>
      </c>
    </row>
    <row r="7" spans="1:3" ht="15.75" thickBot="1">
      <c r="A7" s="39" t="s">
        <v>91</v>
      </c>
      <c r="B7" s="30">
        <v>9596.26</v>
      </c>
      <c r="C7" s="30">
        <v>38.14</v>
      </c>
    </row>
    <row r="8" spans="1:3" ht="15.75" thickBot="1">
      <c r="A8" s="40" t="s">
        <v>92</v>
      </c>
      <c r="B8" s="41">
        <f>SUM(B5:B7)</f>
        <v>25159.690000000002</v>
      </c>
      <c r="C8" s="41">
        <f>SUM(C5:C7)</f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10</vt:lpstr>
      <vt:lpstr>Consumo Agua</vt:lpstr>
      <vt:lpstr>Consumo Luz</vt:lpstr>
      <vt:lpstr>Emisión CO2</vt:lpstr>
      <vt:lpstr>Residuos</vt:lpstr>
      <vt:lpstr>Huella Carbono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2022-12-02T08:38:44Z</dcterms:created>
  <dcterms:modified xsi:type="dcterms:W3CDTF">2022-12-02T09:16:35Z</dcterms:modified>
</cp:coreProperties>
</file>